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/>
  </bookViews>
  <sheets>
    <sheet name="бюджет на 2017 - 2019" sheetId="9" r:id="rId1"/>
  </sheets>
  <definedNames>
    <definedName name="_xlnm.Print_Titles" localSheetId="0">'бюджет на 2017 - 2019'!$5:$5</definedName>
    <definedName name="_xlnm.Print_Area" localSheetId="0">'бюджет на 2017 - 2019'!$A$1:$H$81</definedName>
  </definedNames>
  <calcPr calcId="125725"/>
</workbook>
</file>

<file path=xl/calcChain.xml><?xml version="1.0" encoding="utf-8"?>
<calcChain xmlns="http://schemas.openxmlformats.org/spreadsheetml/2006/main">
  <c r="H81" i="9"/>
  <c r="G81"/>
  <c r="H80"/>
  <c r="G80"/>
  <c r="H79"/>
  <c r="G79"/>
  <c r="F81"/>
  <c r="F80"/>
  <c r="F79"/>
  <c r="H31"/>
  <c r="H30" s="1"/>
  <c r="G31"/>
  <c r="F31"/>
  <c r="F30" s="1"/>
  <c r="H32"/>
  <c r="G32"/>
  <c r="F32"/>
  <c r="H76"/>
  <c r="G76"/>
  <c r="F76"/>
  <c r="F67"/>
  <c r="G67"/>
  <c r="G66" s="1"/>
  <c r="H67"/>
  <c r="H66" s="1"/>
  <c r="F68"/>
  <c r="G68"/>
  <c r="H68"/>
  <c r="F70"/>
  <c r="G70"/>
  <c r="H70"/>
  <c r="F73"/>
  <c r="G73"/>
  <c r="H73"/>
  <c r="H59"/>
  <c r="G59"/>
  <c r="H58"/>
  <c r="G58"/>
  <c r="F59"/>
  <c r="F58"/>
  <c r="H63"/>
  <c r="G63"/>
  <c r="F63"/>
  <c r="H60"/>
  <c r="G60"/>
  <c r="H54"/>
  <c r="G54"/>
  <c r="F54"/>
  <c r="H51"/>
  <c r="G51"/>
  <c r="H50"/>
  <c r="G50"/>
  <c r="H49"/>
  <c r="G49"/>
  <c r="F49"/>
  <c r="H45"/>
  <c r="G45"/>
  <c r="H42"/>
  <c r="G42"/>
  <c r="H39"/>
  <c r="G39"/>
  <c r="F39"/>
  <c r="H36"/>
  <c r="G36"/>
  <c r="F36"/>
  <c r="H33"/>
  <c r="G33"/>
  <c r="F66" l="1"/>
  <c r="G30"/>
  <c r="G57"/>
  <c r="H57"/>
  <c r="G48"/>
  <c r="H48"/>
  <c r="H20"/>
  <c r="G20"/>
  <c r="H19"/>
  <c r="H18" s="1"/>
  <c r="G19"/>
  <c r="G18" s="1"/>
  <c r="H27"/>
  <c r="G27"/>
  <c r="F29"/>
  <c r="H24"/>
  <c r="G24"/>
  <c r="H21"/>
  <c r="G21"/>
  <c r="H9"/>
  <c r="G9"/>
  <c r="H15"/>
  <c r="G15"/>
  <c r="G6" s="1"/>
  <c r="F15"/>
  <c r="H12"/>
  <c r="G12"/>
  <c r="F12"/>
  <c r="H8"/>
  <c r="G8"/>
  <c r="F8"/>
  <c r="H7"/>
  <c r="G7"/>
  <c r="F7"/>
  <c r="H6" l="1"/>
  <c r="F60"/>
  <c r="F57" s="1"/>
  <c r="F53"/>
  <c r="F50" s="1"/>
  <c r="F27"/>
  <c r="F19"/>
  <c r="F42"/>
  <c r="F45"/>
  <c r="F33"/>
  <c r="F24"/>
  <c r="F9"/>
  <c r="F6" s="1"/>
  <c r="F21"/>
  <c r="F51" l="1"/>
  <c r="F48" s="1"/>
  <c r="F20"/>
  <c r="F18" l="1"/>
</calcChain>
</file>

<file path=xl/sharedStrings.xml><?xml version="1.0" encoding="utf-8"?>
<sst xmlns="http://schemas.openxmlformats.org/spreadsheetml/2006/main" count="140" uniqueCount="69">
  <si>
    <t>Наименование расходов</t>
  </si>
  <si>
    <t>Источник финансирования</t>
  </si>
  <si>
    <t>бюджет автономного округа</t>
  </si>
  <si>
    <t>местный бюджет</t>
  </si>
  <si>
    <t>всего</t>
  </si>
  <si>
    <t>Доля софинансирования, %</t>
  </si>
  <si>
    <t>Всего</t>
  </si>
  <si>
    <t>Наименование государственной программы, подпрограммы государственной программы</t>
  </si>
  <si>
    <t xml:space="preserve">Субсидии на реконструкцию, расширение, модернизацию, строительство и капитальный ремонт объектов коммунального комплекса 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</si>
  <si>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</si>
  <si>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тыс. рублей</t>
  </si>
  <si>
    <t>Субсидии на создание условий для деятельности народных дружин</t>
  </si>
  <si>
    <t xml:space="preserve"> Подпрограмма "Содействие развитию жилищного строительства"</t>
  </si>
  <si>
    <t>Государственная программа Ханты - Мансийского автономного округа - Югры "Обеспечение доступным и комфортным жильем жителей Ханты - Мансийского автономного округа - Югры в 2016 - 2020 годах"</t>
  </si>
  <si>
    <t>Субсидии для реализации полномочий в области строительства, градостроительной деятельности и жилищных отношений</t>
  </si>
  <si>
    <t>Подпрограмма "Обеспечение мерами государственной поддержки по улучшению жилищных условий отдельных категорий граждан"</t>
  </si>
  <si>
    <t>Субсидии на развитие материально - технической базы мунципальных учреждений спорта</t>
  </si>
  <si>
    <t>Субсидия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(работники муниципальных учреждений культуры)</t>
  </si>
  <si>
    <t>Субсидия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(педагогические работники муниципальных учреждений дополнительного образования детей)</t>
  </si>
  <si>
    <t>Субсидия на повышение оплаты труда работников муницпальных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от 1 июня 2012 года № 761 "О национальной стратегии действий в интересах детей на 2012 - 2017 годы"</t>
  </si>
  <si>
    <t>в том числе по категориям работников</t>
  </si>
  <si>
    <t>Наименование приоритетного проекта (направления)</t>
  </si>
  <si>
    <t>Изготовление градостроительной документации, приобретение жилых помещений для переселения граждан из жилья непригодного к проживанию, предоставлению жилых помещений по договорам социального найма, приобретение жилья для высококвалифицированных специалистов бюджетной сферы</t>
  </si>
  <si>
    <t>Строительство инженерных сетей</t>
  </si>
  <si>
    <t>Предоставление субсидий молодым семьям для приобретения жилья</t>
  </si>
  <si>
    <t>Подготовка инженерных сетей к осенне - зимнему периоду</t>
  </si>
  <si>
    <t>Организация питания детей школьного возраста в оздоровительных лагерях с дневным пребыванием детей</t>
  </si>
  <si>
    <t>Строительство физкультурно - спортивного комплекса с универсальным игровым залом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</si>
  <si>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</t>
  </si>
  <si>
    <t>Материальное стимулирование членов добровольных народных дружин, создание условий для их деятельности</t>
  </si>
  <si>
    <t>Перечень приоритетных расходных обязательств муниципального образования город Югорск,софинансируемых за счет средств бюджета автономного округа в 2017 году и плановом периоде 2018 - 2019 годов путем предоставления межбюджетных субсидий</t>
  </si>
  <si>
    <t>Объем ассигнований на 2017 год</t>
  </si>
  <si>
    <t>Государственная программа Ханты - Мансийского автономного округа - Югры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 Ханты - Мансийском автономном округе - Югре в 2016 - 2020 годах"</t>
  </si>
  <si>
    <t>Субсидия на обеспечение функционирования и развития систем видеонаблюдения в сфере общественного порядка</t>
  </si>
  <si>
    <t>Обеспечение функционирования и развития сетей видеонаблюдения</t>
  </si>
  <si>
    <t>Подпрограмма "Профилактика правонарушений"</t>
  </si>
  <si>
    <t>Субсидия на размещение систем видеобзора, модернизацию, обеспечение функционирования систем видеонаблюдения с целью повышения безопасности дорожного движения и информирования населения о необходимости соблюдения правил дорожного движения</t>
  </si>
  <si>
    <t>Повышение безопасности дорожного движения и информирование населения о необходимости соблюдения правил дорожного движения</t>
  </si>
  <si>
    <t>Объем ассигнований на 2018 год</t>
  </si>
  <si>
    <t>Объем ассигнований на 2019 год</t>
  </si>
  <si>
    <t>80%, с 2018 года - 75%</t>
  </si>
  <si>
    <t>20%, с 2018 года - 25%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</si>
  <si>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</si>
  <si>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Государственная программа Ханты - Мансийского автономного округа - Югры "Развитие жилищно - коммунального комплекса и повышение энергетической эффективности в Ханты - Мансийском автономном округе - Югре на 2016 - 2020 годы"</t>
  </si>
  <si>
    <t>Подпрограмма "Создание условий для обеспечения качественными коммунальными услугами"</t>
  </si>
  <si>
    <t>Реконструкция объектов коммунального комплекса</t>
  </si>
  <si>
    <t>Подпрограмма "Поддержка частных инвестиций в жилищно - 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</si>
  <si>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Модернизация систем коммунальной инфраструктуры</t>
  </si>
  <si>
    <t>Обеспечение мероприятий по модернизации систем коммунальной инфраструктуры за счет средств бюджета Ханты - Мансийского автономного округа - Югры</t>
  </si>
  <si>
    <t>Строительство, реконструкция, капитальный ремонт, ремонт автомобмльных дорог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</si>
  <si>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</si>
  <si>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 xml:space="preserve">Модернизация общедоступных  муниципальных библиотек </t>
  </si>
  <si>
    <t>Государственная программа Ханты - Мансийского автономного округа - Югры "Развитие культуры и туризма в Ханты-Мансийском автономном округе – Югре" на 2016 - 2020 годы"</t>
  </si>
  <si>
    <t>Подпрограмма "Обеспечение прав граждан на доступ к культурным ценностям и информации"</t>
  </si>
  <si>
    <t>Модернизация муниципальных музеев</t>
  </si>
  <si>
    <t>Субсидия на развитие сферы культуры в муниципальных образованиях автономного округа</t>
  </si>
  <si>
    <t>Государственная программа "Развитие физической культуры и спорта в Ханты - Мансийском автономном округе - Югре на 2016 - 2020 годы"</t>
  </si>
  <si>
    <t>Подпрограмма  "Развитие массовой физической культуры и спорта"</t>
  </si>
  <si>
    <t>Обеспечение учащихся спортивных школ спортивным оборудованием, экипировкой и инвентарем</t>
  </si>
  <si>
    <t>Субсидия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</si>
  <si>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</si>
  <si>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Субсидия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</si>
  <si>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Итого  расходы на осуществление приоритетных расходных обязательств</t>
  </si>
  <si>
    <t xml:space="preserve">Субсидии на проектирование и строительство объектов инженерной инфраструктуры территорий, предназначенных для жилищного строительства </t>
  </si>
  <si>
    <t>Государственная программа Ханты - Мансийского автономного округа - Югры "Развитие транспортной системы Ханты-Мансийского автономного округа – Югры на 2016 - 2020 годы" (подпрограмма "Дорожное хозяйство")</t>
  </si>
  <si>
    <t>Государственная программа Ханты - Мансийского автономного округа - Югры "Социальная поддержка жителей Ханты-Мансийского автономного округа – Югры на 2016 - 2020 годы" (подпрограмма "Дети Югры" )</t>
  </si>
  <si>
    <t>Государственная программа "Создание условий для эффективного и ответственного управления муниципальными финансами, повышения устойчивости местных бюджетов Ханты - Мансийского автономного округа - Югры на 2016 - 2020 годы" (подпрограмма "Поддержание устойчивого исполнения бюджетов муницпальных образований автономного округа")</t>
  </si>
  <si>
    <t>Государственная программа "Социально - экономическое развитие, инвестиции и инновации Ханты - Мансийского автономного округа - Югры на 2016 - 2020 годы" (подпрограмма "Совершенствование государственного и муниципального управления")</t>
  </si>
  <si>
    <t>Приложение 3 к пояснительной записке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</si>
</sst>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0\.00"/>
    <numFmt numFmtId="166" formatCode="#,##0.0;[Red]\-#,##0.0"/>
    <numFmt numFmtId="167" formatCode="#,##0.0_ ;[Red]\-#,##0.0\ "/>
    <numFmt numFmtId="168" formatCode="0.0"/>
  </numFmts>
  <fonts count="8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23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2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9" fontId="2" fillId="0" borderId="1" xfId="1" applyNumberFormat="1" applyFont="1" applyFill="1" applyBorder="1" applyAlignment="1" applyProtection="1">
      <alignment horizont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/>
    <xf numFmtId="9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1" xfId="1" applyNumberFormat="1" applyFont="1" applyFill="1" applyBorder="1" applyAlignment="1" applyProtection="1">
      <alignment horizontal="left" wrapText="1"/>
      <protection hidden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165" fontId="2" fillId="0" borderId="1" xfId="1" applyNumberFormat="1" applyFont="1" applyFill="1" applyBorder="1" applyAlignment="1" applyProtection="1">
      <alignment horizontal="left" wrapText="1"/>
      <protection hidden="1"/>
    </xf>
    <xf numFmtId="167" fontId="2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2" fontId="5" fillId="0" borderId="0" xfId="0" applyNumberFormat="1" applyFont="1" applyFill="1"/>
    <xf numFmtId="0" fontId="4" fillId="0" borderId="3" xfId="1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Border="1" applyAlignment="1"/>
    <xf numFmtId="0" fontId="5" fillId="0" borderId="5" xfId="0" applyFont="1" applyBorder="1" applyAlignment="1"/>
    <xf numFmtId="0" fontId="5" fillId="0" borderId="6" xfId="0" applyFont="1" applyBorder="1" applyAlignment="1"/>
    <xf numFmtId="0" fontId="5" fillId="0" borderId="0" xfId="0" applyFont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65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1:H83"/>
  <sheetViews>
    <sheetView showGridLines="0" tabSelected="1" zoomScaleNormal="100" zoomScaleSheetLayoutView="45" workbookViewId="0">
      <selection activeCell="C66" sqref="C66:C68"/>
    </sheetView>
  </sheetViews>
  <sheetFormatPr defaultRowHeight="18.75"/>
  <cols>
    <col min="1" max="1" width="36.5703125" style="41" customWidth="1"/>
    <col min="2" max="2" width="28.28515625" style="44" customWidth="1"/>
    <col min="3" max="3" width="45.42578125" style="44" customWidth="1"/>
    <col min="4" max="4" width="26.7109375" style="1" customWidth="1"/>
    <col min="5" max="5" width="14" style="45" customWidth="1"/>
    <col min="6" max="6" width="15" style="45" customWidth="1"/>
    <col min="7" max="7" width="14.5703125" style="48" customWidth="1"/>
    <col min="8" max="8" width="19" style="48" customWidth="1"/>
    <col min="9" max="9" width="5.7109375" style="41" customWidth="1"/>
    <col min="10" max="10" width="9.85546875" style="41" customWidth="1"/>
    <col min="11" max="16384" width="9.140625" style="41"/>
  </cols>
  <sheetData>
    <row r="1" spans="1:8">
      <c r="A1" s="96" t="s">
        <v>68</v>
      </c>
      <c r="B1" s="97"/>
      <c r="C1" s="97"/>
      <c r="D1" s="97"/>
      <c r="E1" s="97"/>
      <c r="F1" s="97"/>
      <c r="G1" s="97"/>
      <c r="H1" s="97"/>
    </row>
    <row r="3" spans="1:8" s="1" customFormat="1" ht="49.5" customHeight="1">
      <c r="A3" s="109" t="s">
        <v>30</v>
      </c>
      <c r="B3" s="102"/>
      <c r="C3" s="102"/>
      <c r="D3" s="102"/>
      <c r="E3" s="102"/>
      <c r="F3" s="102"/>
      <c r="G3" s="102"/>
      <c r="H3" s="102"/>
    </row>
    <row r="4" spans="1:8" s="1" customFormat="1" ht="37.5">
      <c r="B4" s="2"/>
      <c r="C4" s="2"/>
      <c r="D4" s="3"/>
      <c r="E4" s="4"/>
      <c r="F4" s="4" t="s">
        <v>10</v>
      </c>
      <c r="G4" s="5"/>
      <c r="H4" s="5"/>
    </row>
    <row r="5" spans="1:8" s="1" customFormat="1" ht="78.75" customHeight="1">
      <c r="A5" s="6" t="s">
        <v>21</v>
      </c>
      <c r="B5" s="6" t="s">
        <v>7</v>
      </c>
      <c r="C5" s="6" t="s">
        <v>0</v>
      </c>
      <c r="D5" s="6" t="s">
        <v>1</v>
      </c>
      <c r="E5" s="6" t="s">
        <v>5</v>
      </c>
      <c r="F5" s="6" t="s">
        <v>31</v>
      </c>
      <c r="G5" s="6" t="s">
        <v>38</v>
      </c>
      <c r="H5" s="6" t="s">
        <v>39</v>
      </c>
    </row>
    <row r="6" spans="1:8" s="1" customFormat="1" ht="18.75" customHeight="1">
      <c r="A6" s="68" t="s">
        <v>32</v>
      </c>
      <c r="B6" s="110"/>
      <c r="C6" s="111"/>
      <c r="D6" s="7" t="s">
        <v>4</v>
      </c>
      <c r="E6" s="6"/>
      <c r="F6" s="8">
        <f>F9+F12+F15</f>
        <v>779.5</v>
      </c>
      <c r="G6" s="8">
        <f t="shared" ref="G6:H6" si="0">G9+G12+G15</f>
        <v>554.20000000000005</v>
      </c>
      <c r="H6" s="8">
        <f t="shared" si="0"/>
        <v>473.09999999999997</v>
      </c>
    </row>
    <row r="7" spans="1:8" s="1" customFormat="1" ht="43.5" customHeight="1">
      <c r="A7" s="112"/>
      <c r="B7" s="113"/>
      <c r="C7" s="114"/>
      <c r="D7" s="9" t="s">
        <v>2</v>
      </c>
      <c r="E7" s="6"/>
      <c r="F7" s="10">
        <f>F10+F13+F16</f>
        <v>611.6</v>
      </c>
      <c r="G7" s="10">
        <f t="shared" ref="G7:H7" si="1">G10+G13+G16</f>
        <v>425.79999999999995</v>
      </c>
      <c r="H7" s="10">
        <f t="shared" si="1"/>
        <v>361</v>
      </c>
    </row>
    <row r="8" spans="1:8" s="1" customFormat="1" ht="50.25" customHeight="1">
      <c r="A8" s="115"/>
      <c r="B8" s="116"/>
      <c r="C8" s="117"/>
      <c r="D8" s="11" t="s">
        <v>3</v>
      </c>
      <c r="E8" s="6"/>
      <c r="F8" s="10">
        <f>F11+F14+F17</f>
        <v>167.9</v>
      </c>
      <c r="G8" s="10">
        <f t="shared" ref="G8:H8" si="2">G11+G14+G17</f>
        <v>128.4</v>
      </c>
      <c r="H8" s="10">
        <f t="shared" si="2"/>
        <v>112.1</v>
      </c>
    </row>
    <row r="9" spans="1:8" s="1" customFormat="1" ht="22.5" customHeight="1">
      <c r="A9" s="58" t="s">
        <v>29</v>
      </c>
      <c r="B9" s="118" t="s">
        <v>35</v>
      </c>
      <c r="C9" s="90" t="s">
        <v>11</v>
      </c>
      <c r="D9" s="12" t="s">
        <v>4</v>
      </c>
      <c r="E9" s="13"/>
      <c r="F9" s="14">
        <f>F10+F11</f>
        <v>120.1</v>
      </c>
      <c r="G9" s="14">
        <f t="shared" ref="G9:H9" si="3">G10+G11</f>
        <v>175.60000000000002</v>
      </c>
      <c r="H9" s="14">
        <f t="shared" si="3"/>
        <v>174.7</v>
      </c>
    </row>
    <row r="10" spans="1:8" s="1" customFormat="1" ht="42" customHeight="1">
      <c r="A10" s="86"/>
      <c r="B10" s="121"/>
      <c r="C10" s="90"/>
      <c r="D10" s="9" t="s">
        <v>2</v>
      </c>
      <c r="E10" s="15">
        <v>0.7</v>
      </c>
      <c r="F10" s="10">
        <v>84.1</v>
      </c>
      <c r="G10" s="16">
        <v>122.9</v>
      </c>
      <c r="H10" s="16">
        <v>122.3</v>
      </c>
    </row>
    <row r="11" spans="1:8" s="1" customFormat="1" ht="33" customHeight="1">
      <c r="A11" s="87"/>
      <c r="B11" s="121"/>
      <c r="C11" s="90"/>
      <c r="D11" s="11" t="s">
        <v>3</v>
      </c>
      <c r="E11" s="17">
        <v>0.3</v>
      </c>
      <c r="F11" s="16">
        <v>36</v>
      </c>
      <c r="G11" s="16">
        <v>52.7</v>
      </c>
      <c r="H11" s="16">
        <v>52.4</v>
      </c>
    </row>
    <row r="12" spans="1:8" s="1" customFormat="1" ht="18.75" customHeight="1">
      <c r="A12" s="58" t="s">
        <v>34</v>
      </c>
      <c r="B12" s="59"/>
      <c r="C12" s="118" t="s">
        <v>33</v>
      </c>
      <c r="D12" s="12" t="s">
        <v>4</v>
      </c>
      <c r="E12" s="17"/>
      <c r="F12" s="18">
        <f>F13+F14</f>
        <v>484.4</v>
      </c>
      <c r="G12" s="18">
        <f t="shared" ref="G12:H12" si="4">G13+G14</f>
        <v>378.59999999999997</v>
      </c>
      <c r="H12" s="18">
        <f t="shared" si="4"/>
        <v>298.39999999999998</v>
      </c>
    </row>
    <row r="13" spans="1:8" s="1" customFormat="1" ht="40.5" customHeight="1">
      <c r="A13" s="86"/>
      <c r="B13" s="59"/>
      <c r="C13" s="119"/>
      <c r="D13" s="9" t="s">
        <v>2</v>
      </c>
      <c r="E13" s="17">
        <v>0.8</v>
      </c>
      <c r="F13" s="16">
        <v>387.5</v>
      </c>
      <c r="G13" s="16">
        <v>302.89999999999998</v>
      </c>
      <c r="H13" s="16">
        <v>238.7</v>
      </c>
    </row>
    <row r="14" spans="1:8" s="1" customFormat="1" ht="27" customHeight="1">
      <c r="A14" s="87"/>
      <c r="B14" s="59"/>
      <c r="C14" s="120"/>
      <c r="D14" s="11" t="s">
        <v>3</v>
      </c>
      <c r="E14" s="17">
        <v>0.2</v>
      </c>
      <c r="F14" s="16">
        <v>96.9</v>
      </c>
      <c r="G14" s="16">
        <v>75.7</v>
      </c>
      <c r="H14" s="16">
        <v>59.7</v>
      </c>
    </row>
    <row r="15" spans="1:8" s="1" customFormat="1" ht="35.25" customHeight="1">
      <c r="A15" s="58" t="s">
        <v>37</v>
      </c>
      <c r="B15" s="59"/>
      <c r="C15" s="118" t="s">
        <v>36</v>
      </c>
      <c r="D15" s="12" t="s">
        <v>4</v>
      </c>
      <c r="E15" s="17"/>
      <c r="F15" s="18">
        <f>F16+F17</f>
        <v>175</v>
      </c>
      <c r="G15" s="18">
        <f t="shared" ref="G15:H15" si="5">G16+G17</f>
        <v>0</v>
      </c>
      <c r="H15" s="18">
        <f t="shared" si="5"/>
        <v>0</v>
      </c>
    </row>
    <row r="16" spans="1:8" s="1" customFormat="1" ht="51" customHeight="1">
      <c r="A16" s="86"/>
      <c r="B16" s="59"/>
      <c r="C16" s="119"/>
      <c r="D16" s="9" t="s">
        <v>2</v>
      </c>
      <c r="E16" s="17">
        <v>0.8</v>
      </c>
      <c r="F16" s="16">
        <v>140</v>
      </c>
      <c r="G16" s="16">
        <v>0</v>
      </c>
      <c r="H16" s="16">
        <v>0</v>
      </c>
    </row>
    <row r="17" spans="1:8" s="1" customFormat="1" ht="84" customHeight="1">
      <c r="A17" s="87"/>
      <c r="B17" s="60"/>
      <c r="C17" s="120"/>
      <c r="D17" s="11" t="s">
        <v>3</v>
      </c>
      <c r="E17" s="17">
        <v>0.2</v>
      </c>
      <c r="F17" s="16">
        <v>35</v>
      </c>
      <c r="G17" s="16">
        <v>0</v>
      </c>
      <c r="H17" s="16">
        <v>0</v>
      </c>
    </row>
    <row r="18" spans="1:8" s="1" customFormat="1" ht="21.75" customHeight="1">
      <c r="A18" s="68" t="s">
        <v>13</v>
      </c>
      <c r="B18" s="69"/>
      <c r="C18" s="70"/>
      <c r="D18" s="19" t="s">
        <v>6</v>
      </c>
      <c r="E18" s="15"/>
      <c r="F18" s="18">
        <f>F19+F20</f>
        <v>70001.2</v>
      </c>
      <c r="G18" s="18">
        <f t="shared" ref="G18:H18" si="6">G19+G20</f>
        <v>68343.399999999994</v>
      </c>
      <c r="H18" s="18">
        <f t="shared" si="6"/>
        <v>58709.999999999993</v>
      </c>
    </row>
    <row r="19" spans="1:8" s="1" customFormat="1" ht="39.75" customHeight="1">
      <c r="A19" s="71"/>
      <c r="B19" s="72"/>
      <c r="C19" s="73"/>
      <c r="D19" s="9" t="s">
        <v>2</v>
      </c>
      <c r="E19" s="15"/>
      <c r="F19" s="16">
        <f>F22+F25+F28</f>
        <v>60482.7</v>
      </c>
      <c r="G19" s="16">
        <f t="shared" ref="G19:H19" si="7">G22+G25+G28</f>
        <v>57741.2</v>
      </c>
      <c r="H19" s="16">
        <f t="shared" si="7"/>
        <v>49167.099999999991</v>
      </c>
    </row>
    <row r="20" spans="1:8" s="1" customFormat="1" ht="27.75" customHeight="1">
      <c r="A20" s="74"/>
      <c r="B20" s="75"/>
      <c r="C20" s="76"/>
      <c r="D20" s="11" t="s">
        <v>3</v>
      </c>
      <c r="E20" s="15"/>
      <c r="F20" s="16">
        <f>F23+F26+F29</f>
        <v>9518.4999999999982</v>
      </c>
      <c r="G20" s="16">
        <f t="shared" ref="G20:H20" si="8">G23+G26+G29</f>
        <v>10602.199999999999</v>
      </c>
      <c r="H20" s="16">
        <f t="shared" si="8"/>
        <v>9542.9</v>
      </c>
    </row>
    <row r="21" spans="1:8" s="1" customFormat="1" ht="36.75" customHeight="1">
      <c r="A21" s="58" t="s">
        <v>22</v>
      </c>
      <c r="B21" s="77" t="s">
        <v>12</v>
      </c>
      <c r="C21" s="77" t="s">
        <v>14</v>
      </c>
      <c r="D21" s="19" t="s">
        <v>6</v>
      </c>
      <c r="E21" s="20"/>
      <c r="F21" s="18">
        <f>F22+F23</f>
        <v>39303.9</v>
      </c>
      <c r="G21" s="18">
        <f t="shared" ref="G21:H21" si="9">G22+G23</f>
        <v>36739.200000000004</v>
      </c>
      <c r="H21" s="18">
        <f t="shared" si="9"/>
        <v>27143.599999999999</v>
      </c>
    </row>
    <row r="22" spans="1:8" s="1" customFormat="1" ht="63.75" customHeight="1">
      <c r="A22" s="86"/>
      <c r="B22" s="78"/>
      <c r="C22" s="77"/>
      <c r="D22" s="9" t="s">
        <v>2</v>
      </c>
      <c r="E22" s="17">
        <v>0.89</v>
      </c>
      <c r="F22" s="16">
        <v>34980.5</v>
      </c>
      <c r="G22" s="16">
        <v>32697.9</v>
      </c>
      <c r="H22" s="16">
        <v>24157.8</v>
      </c>
    </row>
    <row r="23" spans="1:8" s="1" customFormat="1" ht="141.75" customHeight="1">
      <c r="A23" s="87"/>
      <c r="B23" s="78"/>
      <c r="C23" s="77"/>
      <c r="D23" s="11" t="s">
        <v>3</v>
      </c>
      <c r="E23" s="17">
        <v>0.11</v>
      </c>
      <c r="F23" s="16">
        <v>4323.3999999999996</v>
      </c>
      <c r="G23" s="16">
        <v>4041.3</v>
      </c>
      <c r="H23" s="16">
        <v>2985.8</v>
      </c>
    </row>
    <row r="24" spans="1:8" s="23" customFormat="1" ht="21" customHeight="1">
      <c r="A24" s="61" t="s">
        <v>23</v>
      </c>
      <c r="B24" s="122"/>
      <c r="C24" s="77" t="s">
        <v>63</v>
      </c>
      <c r="D24" s="19" t="s">
        <v>6</v>
      </c>
      <c r="E24" s="21"/>
      <c r="F24" s="22">
        <f>F25+F26</f>
        <v>21253.3</v>
      </c>
      <c r="G24" s="22">
        <f t="shared" ref="G24:H24" si="10">G25+G26</f>
        <v>22670.1</v>
      </c>
      <c r="H24" s="22">
        <f t="shared" si="10"/>
        <v>22670.1</v>
      </c>
    </row>
    <row r="25" spans="1:8" s="23" customFormat="1" ht="57.75" customHeight="1">
      <c r="A25" s="62"/>
      <c r="B25" s="122"/>
      <c r="C25" s="77"/>
      <c r="D25" s="9" t="s">
        <v>2</v>
      </c>
      <c r="E25" s="24" t="s">
        <v>40</v>
      </c>
      <c r="F25" s="25">
        <v>17002.599999999999</v>
      </c>
      <c r="G25" s="16">
        <v>17002.599999999999</v>
      </c>
      <c r="H25" s="26">
        <v>17002.599999999999</v>
      </c>
    </row>
    <row r="26" spans="1:8" s="23" customFormat="1" ht="54" customHeight="1">
      <c r="A26" s="63"/>
      <c r="B26" s="122"/>
      <c r="C26" s="77"/>
      <c r="D26" s="11" t="s">
        <v>3</v>
      </c>
      <c r="E26" s="24" t="s">
        <v>41</v>
      </c>
      <c r="F26" s="25">
        <v>4250.7</v>
      </c>
      <c r="G26" s="16">
        <v>5667.5</v>
      </c>
      <c r="H26" s="26">
        <v>5667.5</v>
      </c>
    </row>
    <row r="27" spans="1:8" s="23" customFormat="1" ht="19.5" customHeight="1">
      <c r="A27" s="61" t="s">
        <v>24</v>
      </c>
      <c r="B27" s="77" t="s">
        <v>15</v>
      </c>
      <c r="C27" s="90" t="s">
        <v>42</v>
      </c>
      <c r="D27" s="19" t="s">
        <v>6</v>
      </c>
      <c r="E27" s="21"/>
      <c r="F27" s="27">
        <f>F28+F29</f>
        <v>9444</v>
      </c>
      <c r="G27" s="27">
        <f t="shared" ref="G27:H27" si="11">G28+G29</f>
        <v>8934.1</v>
      </c>
      <c r="H27" s="27">
        <f t="shared" si="11"/>
        <v>8896.2999999999993</v>
      </c>
    </row>
    <row r="28" spans="1:8" s="23" customFormat="1" ht="63" customHeight="1">
      <c r="A28" s="62"/>
      <c r="B28" s="77"/>
      <c r="C28" s="90"/>
      <c r="D28" s="9" t="s">
        <v>2</v>
      </c>
      <c r="E28" s="17">
        <v>0.9</v>
      </c>
      <c r="F28" s="25">
        <v>8499.6</v>
      </c>
      <c r="G28" s="16">
        <v>8040.7</v>
      </c>
      <c r="H28" s="26">
        <v>8006.7</v>
      </c>
    </row>
    <row r="29" spans="1:8" s="23" customFormat="1" ht="57" customHeight="1">
      <c r="A29" s="63"/>
      <c r="B29" s="77"/>
      <c r="C29" s="90"/>
      <c r="D29" s="11" t="s">
        <v>3</v>
      </c>
      <c r="E29" s="17">
        <v>0.1</v>
      </c>
      <c r="F29" s="25">
        <f>F28/90*10</f>
        <v>944.4</v>
      </c>
      <c r="G29" s="16">
        <v>893.4</v>
      </c>
      <c r="H29" s="26">
        <v>889.6</v>
      </c>
    </row>
    <row r="30" spans="1:8" s="23" customFormat="1" ht="21.75" customHeight="1">
      <c r="A30" s="49" t="s">
        <v>43</v>
      </c>
      <c r="B30" s="50"/>
      <c r="C30" s="51"/>
      <c r="D30" s="19" t="s">
        <v>6</v>
      </c>
      <c r="E30" s="17"/>
      <c r="F30" s="28">
        <f>F31+F32</f>
        <v>54191.9</v>
      </c>
      <c r="G30" s="28">
        <f t="shared" ref="G30:H30" si="12">G31+G32</f>
        <v>112753.3</v>
      </c>
      <c r="H30" s="28">
        <f t="shared" si="12"/>
        <v>11797.9</v>
      </c>
    </row>
    <row r="31" spans="1:8" s="23" customFormat="1" ht="42" customHeight="1">
      <c r="A31" s="52"/>
      <c r="B31" s="53"/>
      <c r="C31" s="54"/>
      <c r="D31" s="9" t="s">
        <v>2</v>
      </c>
      <c r="E31" s="17"/>
      <c r="F31" s="25">
        <f>F34+F37+F40</f>
        <v>51482.3</v>
      </c>
      <c r="G31" s="25">
        <f t="shared" ref="G31:H31" si="13">G34+G37+G40</f>
        <v>107115.7</v>
      </c>
      <c r="H31" s="25">
        <f t="shared" si="13"/>
        <v>11208</v>
      </c>
    </row>
    <row r="32" spans="1:8" s="23" customFormat="1" ht="24" customHeight="1">
      <c r="A32" s="55"/>
      <c r="B32" s="56"/>
      <c r="C32" s="57"/>
      <c r="D32" s="11" t="s">
        <v>3</v>
      </c>
      <c r="E32" s="17"/>
      <c r="F32" s="25">
        <f>F35+F38+F41</f>
        <v>2709.6</v>
      </c>
      <c r="G32" s="25">
        <f t="shared" ref="G32:H32" si="14">G35+G38+G41</f>
        <v>5637.6</v>
      </c>
      <c r="H32" s="25">
        <f t="shared" si="14"/>
        <v>589.9</v>
      </c>
    </row>
    <row r="33" spans="1:8" s="23" customFormat="1" ht="19.5" customHeight="1">
      <c r="A33" s="61" t="s">
        <v>25</v>
      </c>
      <c r="B33" s="81" t="s">
        <v>44</v>
      </c>
      <c r="C33" s="81" t="s">
        <v>8</v>
      </c>
      <c r="D33" s="19" t="s">
        <v>6</v>
      </c>
      <c r="E33" s="21"/>
      <c r="F33" s="29">
        <f>F34+F35</f>
        <v>17696.7</v>
      </c>
      <c r="G33" s="29">
        <f t="shared" ref="G33:H33" si="15">G34+G35</f>
        <v>11797.9</v>
      </c>
      <c r="H33" s="29">
        <f t="shared" si="15"/>
        <v>11797.9</v>
      </c>
    </row>
    <row r="34" spans="1:8" s="23" customFormat="1" ht="39" customHeight="1">
      <c r="A34" s="62"/>
      <c r="B34" s="66"/>
      <c r="C34" s="82"/>
      <c r="D34" s="9" t="s">
        <v>2</v>
      </c>
      <c r="E34" s="17">
        <v>0.95</v>
      </c>
      <c r="F34" s="25">
        <v>16811.900000000001</v>
      </c>
      <c r="G34" s="16">
        <v>11208</v>
      </c>
      <c r="H34" s="26">
        <v>11208</v>
      </c>
    </row>
    <row r="35" spans="1:8" s="23" customFormat="1" ht="23.25" customHeight="1">
      <c r="A35" s="63"/>
      <c r="B35" s="66"/>
      <c r="C35" s="82"/>
      <c r="D35" s="11" t="s">
        <v>3</v>
      </c>
      <c r="E35" s="17">
        <v>0.05</v>
      </c>
      <c r="F35" s="25">
        <v>884.8</v>
      </c>
      <c r="G35" s="16">
        <v>589.9</v>
      </c>
      <c r="H35" s="26">
        <v>589.9</v>
      </c>
    </row>
    <row r="36" spans="1:8" s="23" customFormat="1" ht="24" customHeight="1">
      <c r="A36" s="88" t="s">
        <v>45</v>
      </c>
      <c r="B36" s="66"/>
      <c r="C36" s="66"/>
      <c r="D36" s="19" t="s">
        <v>6</v>
      </c>
      <c r="E36" s="24"/>
      <c r="F36" s="22">
        <f>F37+F38</f>
        <v>0</v>
      </c>
      <c r="G36" s="22">
        <f t="shared" ref="G36:H36" si="16">G37+G38</f>
        <v>37450.5</v>
      </c>
      <c r="H36" s="22">
        <f t="shared" si="16"/>
        <v>0</v>
      </c>
    </row>
    <row r="37" spans="1:8" s="23" customFormat="1" ht="37.5" customHeight="1">
      <c r="A37" s="88"/>
      <c r="B37" s="66"/>
      <c r="C37" s="66"/>
      <c r="D37" s="9" t="s">
        <v>2</v>
      </c>
      <c r="E37" s="17">
        <v>0.95</v>
      </c>
      <c r="F37" s="25">
        <v>0</v>
      </c>
      <c r="G37" s="16">
        <v>35578</v>
      </c>
      <c r="H37" s="26">
        <v>0</v>
      </c>
    </row>
    <row r="38" spans="1:8" s="23" customFormat="1" ht="22.5" customHeight="1">
      <c r="A38" s="88"/>
      <c r="B38" s="67"/>
      <c r="C38" s="67"/>
      <c r="D38" s="11" t="s">
        <v>3</v>
      </c>
      <c r="E38" s="17">
        <v>0.05</v>
      </c>
      <c r="F38" s="25">
        <v>0</v>
      </c>
      <c r="G38" s="16">
        <v>1872.5</v>
      </c>
      <c r="H38" s="26">
        <v>0</v>
      </c>
    </row>
    <row r="39" spans="1:8" s="23" customFormat="1" ht="92.25" customHeight="1">
      <c r="A39" s="61" t="s">
        <v>47</v>
      </c>
      <c r="B39" s="83" t="s">
        <v>46</v>
      </c>
      <c r="C39" s="81" t="s">
        <v>48</v>
      </c>
      <c r="D39" s="19" t="s">
        <v>6</v>
      </c>
      <c r="E39" s="24"/>
      <c r="F39" s="22">
        <f>F40+F41</f>
        <v>36495.200000000004</v>
      </c>
      <c r="G39" s="22">
        <f t="shared" ref="G39:H39" si="17">G40+G41</f>
        <v>63504.899999999994</v>
      </c>
      <c r="H39" s="22">
        <f t="shared" si="17"/>
        <v>0</v>
      </c>
    </row>
    <row r="40" spans="1:8" s="23" customFormat="1" ht="118.5" customHeight="1">
      <c r="A40" s="62"/>
      <c r="B40" s="84"/>
      <c r="C40" s="82"/>
      <c r="D40" s="9" t="s">
        <v>2</v>
      </c>
      <c r="E40" s="17">
        <v>0.95</v>
      </c>
      <c r="F40" s="25">
        <v>34670.400000000001</v>
      </c>
      <c r="G40" s="16">
        <v>60329.7</v>
      </c>
      <c r="H40" s="30">
        <v>0</v>
      </c>
    </row>
    <row r="41" spans="1:8" s="23" customFormat="1" ht="114" customHeight="1">
      <c r="A41" s="63"/>
      <c r="B41" s="85"/>
      <c r="C41" s="89"/>
      <c r="D41" s="11" t="s">
        <v>3</v>
      </c>
      <c r="E41" s="17">
        <v>0.05</v>
      </c>
      <c r="F41" s="25">
        <v>1824.8</v>
      </c>
      <c r="G41" s="16">
        <v>3175.2</v>
      </c>
      <c r="H41" s="30">
        <v>0</v>
      </c>
    </row>
    <row r="42" spans="1:8" s="23" customFormat="1" ht="49.5" customHeight="1">
      <c r="A42" s="61" t="s">
        <v>49</v>
      </c>
      <c r="B42" s="79" t="s">
        <v>64</v>
      </c>
      <c r="C42" s="79" t="s">
        <v>9</v>
      </c>
      <c r="D42" s="19" t="s">
        <v>6</v>
      </c>
      <c r="E42" s="31"/>
      <c r="F42" s="22">
        <f>F43+F44</f>
        <v>34632</v>
      </c>
      <c r="G42" s="22">
        <f t="shared" ref="G42:H42" si="18">G43+G44</f>
        <v>28989.200000000001</v>
      </c>
      <c r="H42" s="22">
        <f t="shared" si="18"/>
        <v>28094.799999999999</v>
      </c>
    </row>
    <row r="43" spans="1:8" s="23" customFormat="1" ht="80.25" customHeight="1">
      <c r="A43" s="62"/>
      <c r="B43" s="80"/>
      <c r="C43" s="80"/>
      <c r="D43" s="9" t="s">
        <v>2</v>
      </c>
      <c r="E43" s="17">
        <v>0.95</v>
      </c>
      <c r="F43" s="25">
        <v>32900.400000000001</v>
      </c>
      <c r="G43" s="16">
        <v>27539.7</v>
      </c>
      <c r="H43" s="26">
        <v>26690.1</v>
      </c>
    </row>
    <row r="44" spans="1:8" s="23" customFormat="1" ht="102.75" customHeight="1">
      <c r="A44" s="63"/>
      <c r="B44" s="80"/>
      <c r="C44" s="80"/>
      <c r="D44" s="11" t="s">
        <v>3</v>
      </c>
      <c r="E44" s="17">
        <v>0.05</v>
      </c>
      <c r="F44" s="25">
        <v>1731.6</v>
      </c>
      <c r="G44" s="16">
        <v>1449.5</v>
      </c>
      <c r="H44" s="26">
        <v>1404.7</v>
      </c>
    </row>
    <row r="45" spans="1:8" s="23" customFormat="1" ht="49.5" customHeight="1">
      <c r="A45" s="61" t="s">
        <v>26</v>
      </c>
      <c r="B45" s="79" t="s">
        <v>65</v>
      </c>
      <c r="C45" s="77" t="s">
        <v>50</v>
      </c>
      <c r="D45" s="19" t="s">
        <v>6</v>
      </c>
      <c r="E45" s="21"/>
      <c r="F45" s="29">
        <f>F46+F47</f>
        <v>5853.7</v>
      </c>
      <c r="G45" s="29">
        <f t="shared" ref="G45:H45" si="19">G46+G47</f>
        <v>5853.7</v>
      </c>
      <c r="H45" s="29">
        <f t="shared" si="19"/>
        <v>5853.7</v>
      </c>
    </row>
    <row r="46" spans="1:8" s="23" customFormat="1" ht="72.75" customHeight="1">
      <c r="A46" s="62"/>
      <c r="B46" s="80"/>
      <c r="C46" s="78"/>
      <c r="D46" s="9" t="s">
        <v>2</v>
      </c>
      <c r="E46" s="24">
        <v>0.6</v>
      </c>
      <c r="F46" s="25">
        <v>3512.2</v>
      </c>
      <c r="G46" s="16">
        <v>3512.2</v>
      </c>
      <c r="H46" s="26">
        <v>3512.2</v>
      </c>
    </row>
    <row r="47" spans="1:8" s="23" customFormat="1" ht="87.75" customHeight="1">
      <c r="A47" s="63"/>
      <c r="B47" s="80"/>
      <c r="C47" s="78"/>
      <c r="D47" s="11" t="s">
        <v>3</v>
      </c>
      <c r="E47" s="24">
        <v>0.4</v>
      </c>
      <c r="F47" s="32">
        <v>2341.5</v>
      </c>
      <c r="G47" s="16">
        <v>2341.5</v>
      </c>
      <c r="H47" s="26">
        <v>2341.5</v>
      </c>
    </row>
    <row r="48" spans="1:8" s="23" customFormat="1" ht="17.25" customHeight="1">
      <c r="A48" s="49" t="s">
        <v>52</v>
      </c>
      <c r="B48" s="50"/>
      <c r="C48" s="51"/>
      <c r="D48" s="19" t="s">
        <v>6</v>
      </c>
      <c r="E48" s="24"/>
      <c r="F48" s="33">
        <f>F51+F54</f>
        <v>727.49411764705883</v>
      </c>
      <c r="G48" s="33">
        <f t="shared" ref="G48:H48" si="20">G51+G54</f>
        <v>1107.3</v>
      </c>
      <c r="H48" s="33">
        <f t="shared" si="20"/>
        <v>0</v>
      </c>
    </row>
    <row r="49" spans="1:8" s="23" customFormat="1" ht="38.25" customHeight="1">
      <c r="A49" s="52"/>
      <c r="B49" s="53"/>
      <c r="C49" s="54"/>
      <c r="D49" s="9" t="s">
        <v>2</v>
      </c>
      <c r="E49" s="24"/>
      <c r="F49" s="32">
        <f>F52+F55</f>
        <v>618.4</v>
      </c>
      <c r="G49" s="32">
        <f t="shared" ref="G49:H49" si="21">G52+G55</f>
        <v>941.2</v>
      </c>
      <c r="H49" s="32">
        <f t="shared" si="21"/>
        <v>0</v>
      </c>
    </row>
    <row r="50" spans="1:8" s="23" customFormat="1" ht="27.75" customHeight="1">
      <c r="A50" s="55"/>
      <c r="B50" s="56"/>
      <c r="C50" s="57"/>
      <c r="D50" s="11" t="s">
        <v>3</v>
      </c>
      <c r="E50" s="24"/>
      <c r="F50" s="32">
        <f>F53+F56</f>
        <v>109.09411764705882</v>
      </c>
      <c r="G50" s="32">
        <f t="shared" ref="G50:H50" si="22">G53+G56</f>
        <v>166.1</v>
      </c>
      <c r="H50" s="32">
        <f t="shared" si="22"/>
        <v>0</v>
      </c>
    </row>
    <row r="51" spans="1:8" s="23" customFormat="1" ht="21" customHeight="1">
      <c r="A51" s="61" t="s">
        <v>51</v>
      </c>
      <c r="B51" s="58" t="s">
        <v>53</v>
      </c>
      <c r="C51" s="64" t="s">
        <v>55</v>
      </c>
      <c r="D51" s="19" t="s">
        <v>6</v>
      </c>
      <c r="E51" s="21"/>
      <c r="F51" s="22">
        <f>F52+F53</f>
        <v>577.29411764705878</v>
      </c>
      <c r="G51" s="22">
        <f t="shared" ref="G51:H51" si="23">G52+G53</f>
        <v>681.2</v>
      </c>
      <c r="H51" s="22">
        <f t="shared" si="23"/>
        <v>0</v>
      </c>
    </row>
    <row r="52" spans="1:8" s="23" customFormat="1" ht="48.75" customHeight="1">
      <c r="A52" s="62"/>
      <c r="B52" s="59"/>
      <c r="C52" s="65"/>
      <c r="D52" s="11" t="s">
        <v>2</v>
      </c>
      <c r="E52" s="17">
        <v>0.85</v>
      </c>
      <c r="F52" s="25">
        <v>490.7</v>
      </c>
      <c r="G52" s="16">
        <v>579</v>
      </c>
      <c r="H52" s="30">
        <v>0</v>
      </c>
    </row>
    <row r="53" spans="1:8" s="23" customFormat="1" ht="26.25" customHeight="1">
      <c r="A53" s="63"/>
      <c r="B53" s="59"/>
      <c r="C53" s="65"/>
      <c r="D53" s="11" t="s">
        <v>3</v>
      </c>
      <c r="E53" s="17">
        <v>0.15</v>
      </c>
      <c r="F53" s="25">
        <f>F52/85*15</f>
        <v>86.594117647058823</v>
      </c>
      <c r="G53" s="16">
        <v>102.2</v>
      </c>
      <c r="H53" s="30">
        <v>0</v>
      </c>
    </row>
    <row r="54" spans="1:8" s="23" customFormat="1" ht="24.75" customHeight="1">
      <c r="A54" s="61" t="s">
        <v>54</v>
      </c>
      <c r="B54" s="59"/>
      <c r="C54" s="66"/>
      <c r="D54" s="19" t="s">
        <v>6</v>
      </c>
      <c r="E54" s="24"/>
      <c r="F54" s="22">
        <f>F55+F56</f>
        <v>150.19999999999999</v>
      </c>
      <c r="G54" s="22">
        <f t="shared" ref="G54:H54" si="24">G55+G56</f>
        <v>426.09999999999997</v>
      </c>
      <c r="H54" s="22">
        <f t="shared" si="24"/>
        <v>0</v>
      </c>
    </row>
    <row r="55" spans="1:8" s="23" customFormat="1" ht="44.25" customHeight="1">
      <c r="A55" s="62"/>
      <c r="B55" s="59"/>
      <c r="C55" s="66"/>
      <c r="D55" s="11" t="s">
        <v>2</v>
      </c>
      <c r="E55" s="17">
        <v>0.85</v>
      </c>
      <c r="F55" s="25">
        <v>127.7</v>
      </c>
      <c r="G55" s="16">
        <v>362.2</v>
      </c>
      <c r="H55" s="30">
        <v>0</v>
      </c>
    </row>
    <row r="56" spans="1:8" s="23" customFormat="1" ht="27" customHeight="1">
      <c r="A56" s="63"/>
      <c r="B56" s="60"/>
      <c r="C56" s="67"/>
      <c r="D56" s="11" t="s">
        <v>3</v>
      </c>
      <c r="E56" s="17">
        <v>0.15</v>
      </c>
      <c r="F56" s="25">
        <v>22.5</v>
      </c>
      <c r="G56" s="16">
        <v>63.9</v>
      </c>
      <c r="H56" s="30">
        <v>0</v>
      </c>
    </row>
    <row r="57" spans="1:8" s="23" customFormat="1" ht="25.5" customHeight="1">
      <c r="A57" s="49" t="s">
        <v>56</v>
      </c>
      <c r="B57" s="50"/>
      <c r="C57" s="51"/>
      <c r="D57" s="19" t="s">
        <v>6</v>
      </c>
      <c r="E57" s="17"/>
      <c r="F57" s="28">
        <f>F60+F63</f>
        <v>186267.30000000002</v>
      </c>
      <c r="G57" s="28">
        <f t="shared" ref="G57:H57" si="25">G60+G63</f>
        <v>454.7</v>
      </c>
      <c r="H57" s="28">
        <f t="shared" si="25"/>
        <v>454.7</v>
      </c>
    </row>
    <row r="58" spans="1:8" s="23" customFormat="1" ht="38.25" customHeight="1">
      <c r="A58" s="52"/>
      <c r="B58" s="53"/>
      <c r="C58" s="54"/>
      <c r="D58" s="11" t="s">
        <v>2</v>
      </c>
      <c r="E58" s="17"/>
      <c r="F58" s="25">
        <f>F61+F64</f>
        <v>176954</v>
      </c>
      <c r="G58" s="25">
        <f t="shared" ref="G58:H58" si="26">G61+G64</f>
        <v>432</v>
      </c>
      <c r="H58" s="25">
        <f t="shared" si="26"/>
        <v>432</v>
      </c>
    </row>
    <row r="59" spans="1:8" s="23" customFormat="1" ht="25.5" customHeight="1">
      <c r="A59" s="55"/>
      <c r="B59" s="56"/>
      <c r="C59" s="57"/>
      <c r="D59" s="11" t="s">
        <v>3</v>
      </c>
      <c r="E59" s="17"/>
      <c r="F59" s="25">
        <f>F62+F65</f>
        <v>9313.3000000000011</v>
      </c>
      <c r="G59" s="25">
        <f t="shared" ref="G59:H59" si="27">G62+G65</f>
        <v>22.7</v>
      </c>
      <c r="H59" s="25">
        <f t="shared" si="27"/>
        <v>22.7</v>
      </c>
    </row>
    <row r="60" spans="1:8" s="23" customFormat="1" ht="19.5" customHeight="1">
      <c r="A60" s="61" t="s">
        <v>27</v>
      </c>
      <c r="B60" s="95" t="s">
        <v>57</v>
      </c>
      <c r="C60" s="77" t="s">
        <v>16</v>
      </c>
      <c r="D60" s="19" t="s">
        <v>6</v>
      </c>
      <c r="E60" s="21"/>
      <c r="F60" s="22">
        <f>F61+F62</f>
        <v>185812.6</v>
      </c>
      <c r="G60" s="22">
        <f t="shared" ref="G60:H60" si="28">G61+G62</f>
        <v>0</v>
      </c>
      <c r="H60" s="22">
        <f t="shared" si="28"/>
        <v>0</v>
      </c>
    </row>
    <row r="61" spans="1:8" s="23" customFormat="1" ht="42.75" customHeight="1">
      <c r="A61" s="62"/>
      <c r="B61" s="59"/>
      <c r="C61" s="77"/>
      <c r="D61" s="11" t="s">
        <v>2</v>
      </c>
      <c r="E61" s="17">
        <v>0.95</v>
      </c>
      <c r="F61" s="25">
        <v>176522</v>
      </c>
      <c r="G61" s="16">
        <v>0</v>
      </c>
      <c r="H61" s="26">
        <v>0</v>
      </c>
    </row>
    <row r="62" spans="1:8" s="23" customFormat="1" ht="28.5" customHeight="1">
      <c r="A62" s="63"/>
      <c r="B62" s="59"/>
      <c r="C62" s="77"/>
      <c r="D62" s="11" t="s">
        <v>3</v>
      </c>
      <c r="E62" s="17">
        <v>0.05</v>
      </c>
      <c r="F62" s="25">
        <v>9290.6</v>
      </c>
      <c r="G62" s="16">
        <v>0</v>
      </c>
      <c r="H62" s="16">
        <v>0</v>
      </c>
    </row>
    <row r="63" spans="1:8" s="23" customFormat="1" ht="38.25" customHeight="1">
      <c r="A63" s="61" t="s">
        <v>58</v>
      </c>
      <c r="B63" s="59"/>
      <c r="C63" s="64" t="s">
        <v>59</v>
      </c>
      <c r="D63" s="19" t="s">
        <v>6</v>
      </c>
      <c r="E63" s="24"/>
      <c r="F63" s="22">
        <f>F64+F65</f>
        <v>454.7</v>
      </c>
      <c r="G63" s="22">
        <f t="shared" ref="G63:H63" si="29">G64+G65</f>
        <v>454.7</v>
      </c>
      <c r="H63" s="22">
        <f t="shared" si="29"/>
        <v>454.7</v>
      </c>
    </row>
    <row r="64" spans="1:8" s="23" customFormat="1" ht="51.75" customHeight="1">
      <c r="A64" s="62"/>
      <c r="B64" s="59"/>
      <c r="C64" s="65"/>
      <c r="D64" s="11" t="s">
        <v>2</v>
      </c>
      <c r="E64" s="17">
        <v>0.95</v>
      </c>
      <c r="F64" s="25">
        <v>432</v>
      </c>
      <c r="G64" s="25">
        <v>432</v>
      </c>
      <c r="H64" s="25">
        <v>432</v>
      </c>
    </row>
    <row r="65" spans="1:8" s="23" customFormat="1" ht="61.5" customHeight="1">
      <c r="A65" s="63"/>
      <c r="B65" s="60"/>
      <c r="C65" s="94"/>
      <c r="D65" s="11" t="s">
        <v>3</v>
      </c>
      <c r="E65" s="17">
        <v>0.05</v>
      </c>
      <c r="F65" s="25">
        <v>22.7</v>
      </c>
      <c r="G65" s="25">
        <v>22.7</v>
      </c>
      <c r="H65" s="25">
        <v>22.7</v>
      </c>
    </row>
    <row r="66" spans="1:8" s="23" customFormat="1" ht="39" customHeight="1">
      <c r="A66" s="61" t="s">
        <v>28</v>
      </c>
      <c r="B66" s="95" t="s">
        <v>66</v>
      </c>
      <c r="C66" s="64" t="s">
        <v>19</v>
      </c>
      <c r="D66" s="19" t="s">
        <v>6</v>
      </c>
      <c r="E66" s="21"/>
      <c r="F66" s="29">
        <f>F67+F68</f>
        <v>15741.000000000002</v>
      </c>
      <c r="G66" s="29">
        <f t="shared" ref="G66:H66" si="30">G67+G68</f>
        <v>15741.000000000002</v>
      </c>
      <c r="H66" s="29">
        <f t="shared" si="30"/>
        <v>15741.000000000002</v>
      </c>
    </row>
    <row r="67" spans="1:8" s="23" customFormat="1" ht="76.5" customHeight="1">
      <c r="A67" s="59"/>
      <c r="B67" s="59"/>
      <c r="C67" s="65"/>
      <c r="D67" s="11" t="s">
        <v>2</v>
      </c>
      <c r="E67" s="24"/>
      <c r="F67" s="34">
        <f>F71+F74</f>
        <v>14953.900000000001</v>
      </c>
      <c r="G67" s="34">
        <f t="shared" ref="G67:H67" si="31">G71+G74</f>
        <v>14953.900000000001</v>
      </c>
      <c r="H67" s="34">
        <f t="shared" si="31"/>
        <v>14953.900000000001</v>
      </c>
    </row>
    <row r="68" spans="1:8" s="23" customFormat="1" ht="167.25" customHeight="1">
      <c r="A68" s="59"/>
      <c r="B68" s="59"/>
      <c r="C68" s="94"/>
      <c r="D68" s="11" t="s">
        <v>3</v>
      </c>
      <c r="E68" s="24"/>
      <c r="F68" s="34">
        <f>F72+F75</f>
        <v>787.1</v>
      </c>
      <c r="G68" s="34">
        <f t="shared" ref="G68:H68" si="32">G72+G75</f>
        <v>787.1</v>
      </c>
      <c r="H68" s="34">
        <f t="shared" si="32"/>
        <v>787.1</v>
      </c>
    </row>
    <row r="69" spans="1:8" s="23" customFormat="1" ht="20.25" customHeight="1">
      <c r="A69" s="59"/>
      <c r="B69" s="59"/>
      <c r="C69" s="9" t="s">
        <v>20</v>
      </c>
      <c r="D69" s="35"/>
      <c r="E69" s="24"/>
      <c r="F69" s="34"/>
      <c r="G69" s="16"/>
      <c r="H69" s="30"/>
    </row>
    <row r="70" spans="1:8" s="23" customFormat="1" ht="44.25" customHeight="1">
      <c r="A70" s="59"/>
      <c r="B70" s="59"/>
      <c r="C70" s="91" t="s">
        <v>17</v>
      </c>
      <c r="D70" s="36" t="s">
        <v>6</v>
      </c>
      <c r="E70" s="24"/>
      <c r="F70" s="37">
        <f>F71+F72</f>
        <v>7900.3</v>
      </c>
      <c r="G70" s="37">
        <f t="shared" ref="G70:H70" si="33">G71+G72</f>
        <v>7900.3</v>
      </c>
      <c r="H70" s="37">
        <f t="shared" si="33"/>
        <v>7900.3</v>
      </c>
    </row>
    <row r="71" spans="1:8" s="23" customFormat="1" ht="60" customHeight="1">
      <c r="A71" s="59"/>
      <c r="B71" s="59"/>
      <c r="C71" s="92"/>
      <c r="D71" s="36" t="s">
        <v>2</v>
      </c>
      <c r="E71" s="24">
        <v>0.95</v>
      </c>
      <c r="F71" s="37">
        <v>7505.3</v>
      </c>
      <c r="G71" s="37">
        <v>7505.3</v>
      </c>
      <c r="H71" s="37">
        <v>7505.3</v>
      </c>
    </row>
    <row r="72" spans="1:8" s="23" customFormat="1" ht="48.75" customHeight="1">
      <c r="A72" s="59"/>
      <c r="B72" s="59"/>
      <c r="C72" s="93"/>
      <c r="D72" s="36" t="s">
        <v>3</v>
      </c>
      <c r="E72" s="24">
        <v>0.05</v>
      </c>
      <c r="F72" s="37">
        <v>395</v>
      </c>
      <c r="G72" s="37">
        <v>395</v>
      </c>
      <c r="H72" s="37">
        <v>395</v>
      </c>
    </row>
    <row r="73" spans="1:8" s="23" customFormat="1" ht="35.25" customHeight="1">
      <c r="A73" s="59"/>
      <c r="B73" s="59"/>
      <c r="C73" s="91" t="s">
        <v>18</v>
      </c>
      <c r="D73" s="36" t="s">
        <v>6</v>
      </c>
      <c r="E73" s="24"/>
      <c r="F73" s="37">
        <f>F74+F75</f>
        <v>7840.7000000000007</v>
      </c>
      <c r="G73" s="37">
        <f t="shared" ref="G73:H73" si="34">G74+G75</f>
        <v>7840.7000000000007</v>
      </c>
      <c r="H73" s="37">
        <f t="shared" si="34"/>
        <v>7840.7000000000007</v>
      </c>
    </row>
    <row r="74" spans="1:8" s="23" customFormat="1" ht="57.75" customHeight="1">
      <c r="A74" s="59"/>
      <c r="B74" s="59"/>
      <c r="C74" s="92"/>
      <c r="D74" s="36" t="s">
        <v>2</v>
      </c>
      <c r="E74" s="24">
        <v>0.95</v>
      </c>
      <c r="F74" s="37">
        <v>7448.6</v>
      </c>
      <c r="G74" s="37">
        <v>7448.6</v>
      </c>
      <c r="H74" s="37">
        <v>7448.6</v>
      </c>
    </row>
    <row r="75" spans="1:8" s="23" customFormat="1" ht="81.75" customHeight="1">
      <c r="A75" s="60"/>
      <c r="B75" s="60"/>
      <c r="C75" s="93"/>
      <c r="D75" s="36" t="s">
        <v>3</v>
      </c>
      <c r="E75" s="24">
        <v>0.05</v>
      </c>
      <c r="F75" s="37">
        <v>392.1</v>
      </c>
      <c r="G75" s="37">
        <v>392.1</v>
      </c>
      <c r="H75" s="37">
        <v>392.1</v>
      </c>
    </row>
    <row r="76" spans="1:8" s="23" customFormat="1" ht="66.75" customHeight="1">
      <c r="A76" s="95" t="s">
        <v>60</v>
      </c>
      <c r="B76" s="95" t="s">
        <v>67</v>
      </c>
      <c r="C76" s="64" t="s">
        <v>61</v>
      </c>
      <c r="D76" s="19" t="s">
        <v>6</v>
      </c>
      <c r="E76" s="24"/>
      <c r="F76" s="22">
        <f>F77+F78</f>
        <v>12229.4</v>
      </c>
      <c r="G76" s="22">
        <f t="shared" ref="G76:H76" si="35">G77+G78</f>
        <v>12229.4</v>
      </c>
      <c r="H76" s="22">
        <f t="shared" si="35"/>
        <v>12229.4</v>
      </c>
    </row>
    <row r="77" spans="1:8" s="23" customFormat="1" ht="79.5" customHeight="1">
      <c r="A77" s="107"/>
      <c r="B77" s="107"/>
      <c r="C77" s="65"/>
      <c r="D77" s="11" t="s">
        <v>2</v>
      </c>
      <c r="E77" s="17">
        <v>0.95</v>
      </c>
      <c r="F77" s="25">
        <v>11617.9</v>
      </c>
      <c r="G77" s="25">
        <v>11617.9</v>
      </c>
      <c r="H77" s="25">
        <v>11617.9</v>
      </c>
    </row>
    <row r="78" spans="1:8" s="23" customFormat="1" ht="100.5" customHeight="1">
      <c r="A78" s="108"/>
      <c r="B78" s="108"/>
      <c r="C78" s="94"/>
      <c r="D78" s="11" t="s">
        <v>3</v>
      </c>
      <c r="E78" s="17">
        <v>0.05</v>
      </c>
      <c r="F78" s="25">
        <v>611.5</v>
      </c>
      <c r="G78" s="25">
        <v>611.5</v>
      </c>
      <c r="H78" s="25">
        <v>611.5</v>
      </c>
    </row>
    <row r="79" spans="1:8" ht="22.5" customHeight="1">
      <c r="A79" s="98" t="s">
        <v>62</v>
      </c>
      <c r="B79" s="99"/>
      <c r="C79" s="100"/>
      <c r="D79" s="38" t="s">
        <v>6</v>
      </c>
      <c r="E79" s="39"/>
      <c r="F79" s="40">
        <f>F76+F66+F57+F48+F45+F42+F30+F18+F6</f>
        <v>380423.49411764712</v>
      </c>
      <c r="G79" s="40">
        <f t="shared" ref="G79:H79" si="36">G76+G66+G57+G48+G45+G42+G30+G18+G6</f>
        <v>246026.2</v>
      </c>
      <c r="H79" s="40">
        <f t="shared" si="36"/>
        <v>133354.6</v>
      </c>
    </row>
    <row r="80" spans="1:8" ht="56.25">
      <c r="A80" s="101"/>
      <c r="B80" s="102"/>
      <c r="C80" s="103"/>
      <c r="D80" s="42" t="s">
        <v>2</v>
      </c>
      <c r="E80" s="39"/>
      <c r="F80" s="43">
        <f>F77+F67+F58+F49+F46+F43+F31+F19+F7</f>
        <v>353133.39999999997</v>
      </c>
      <c r="G80" s="43">
        <f t="shared" ref="G80:H80" si="37">G77+G67+G58+G49+G46+G43+G31+G19+G7</f>
        <v>224279.59999999998</v>
      </c>
      <c r="H80" s="43">
        <f t="shared" si="37"/>
        <v>117942.2</v>
      </c>
    </row>
    <row r="81" spans="1:8" ht="36" customHeight="1">
      <c r="A81" s="104"/>
      <c r="B81" s="105"/>
      <c r="C81" s="106"/>
      <c r="D81" s="42" t="s">
        <v>3</v>
      </c>
      <c r="E81" s="39"/>
      <c r="F81" s="40">
        <f>F78+F68+F59+F50+F47+F44+F32+F20+F8</f>
        <v>27290.094117647059</v>
      </c>
      <c r="G81" s="40">
        <f t="shared" ref="G81:H81" si="38">G78+G68+G59+G50+G47+G44+G32+G20+G8</f>
        <v>21746.6</v>
      </c>
      <c r="H81" s="40">
        <f t="shared" si="38"/>
        <v>15412.4</v>
      </c>
    </row>
    <row r="82" spans="1:8">
      <c r="F82" s="46"/>
      <c r="G82" s="41"/>
      <c r="H82" s="41"/>
    </row>
    <row r="83" spans="1:8">
      <c r="F83" s="47"/>
      <c r="G83" s="41"/>
      <c r="H83" s="41"/>
    </row>
  </sheetData>
  <mergeCells count="53">
    <mergeCell ref="A1:H1"/>
    <mergeCell ref="A79:C81"/>
    <mergeCell ref="A76:A78"/>
    <mergeCell ref="B76:B78"/>
    <mergeCell ref="C76:C78"/>
    <mergeCell ref="A3:H3"/>
    <mergeCell ref="A6:C8"/>
    <mergeCell ref="A12:A14"/>
    <mergeCell ref="C12:C14"/>
    <mergeCell ref="B9:B17"/>
    <mergeCell ref="C15:C17"/>
    <mergeCell ref="A15:A17"/>
    <mergeCell ref="C9:C11"/>
    <mergeCell ref="A9:A11"/>
    <mergeCell ref="B21:B26"/>
    <mergeCell ref="B27:B29"/>
    <mergeCell ref="C27:C29"/>
    <mergeCell ref="C70:C72"/>
    <mergeCell ref="C24:C26"/>
    <mergeCell ref="C66:C68"/>
    <mergeCell ref="C60:C62"/>
    <mergeCell ref="A57:C59"/>
    <mergeCell ref="B60:B65"/>
    <mergeCell ref="C63:C65"/>
    <mergeCell ref="A63:A65"/>
    <mergeCell ref="B66:B75"/>
    <mergeCell ref="A66:A75"/>
    <mergeCell ref="C73:C75"/>
    <mergeCell ref="A39:A41"/>
    <mergeCell ref="A45:A47"/>
    <mergeCell ref="A60:A62"/>
    <mergeCell ref="A51:A53"/>
    <mergeCell ref="A42:A44"/>
    <mergeCell ref="A30:C32"/>
    <mergeCell ref="A36:A38"/>
    <mergeCell ref="C39:C41"/>
    <mergeCell ref="C42:C44"/>
    <mergeCell ref="A48:C50"/>
    <mergeCell ref="B51:B56"/>
    <mergeCell ref="A54:A56"/>
    <mergeCell ref="C51:C56"/>
    <mergeCell ref="A18:C20"/>
    <mergeCell ref="C45:C47"/>
    <mergeCell ref="B42:B44"/>
    <mergeCell ref="B45:B47"/>
    <mergeCell ref="C21:C23"/>
    <mergeCell ref="B33:B38"/>
    <mergeCell ref="C33:C38"/>
    <mergeCell ref="B39:B41"/>
    <mergeCell ref="A21:A23"/>
    <mergeCell ref="A24:A26"/>
    <mergeCell ref="A27:A29"/>
    <mergeCell ref="A33:A35"/>
  </mergeCells>
  <phoneticPr fontId="0" type="noConversion"/>
  <pageMargins left="0.39370078740157483" right="0.27559055118110237" top="0.98425196850393704" bottom="0.98425196850393704" header="0.43307086614173229" footer="0.35433070866141736"/>
  <pageSetup paperSize="9" scale="68" orientation="landscape" r:id="rId1"/>
  <headerFooter alignWithMargins="0"/>
  <rowBreaks count="7" manualBreakCount="7">
    <brk id="17" max="7" man="1"/>
    <brk id="29" max="7" man="1"/>
    <brk id="41" max="7" man="1"/>
    <brk id="50" max="7" man="1"/>
    <brk id="65" max="7" man="1"/>
    <brk id="75" max="7" man="1"/>
    <brk id="8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на 2017 - 2019</vt:lpstr>
      <vt:lpstr>'бюджет на 2017 - 2019'!Заголовки_для_печати</vt:lpstr>
      <vt:lpstr>'бюджет на 2017 - 2019'!Область_печати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Гущина Ирина Анатольевна</cp:lastModifiedBy>
  <cp:lastPrinted>2017-02-15T04:23:51Z</cp:lastPrinted>
  <dcterms:created xsi:type="dcterms:W3CDTF">1996-10-08T23:32:33Z</dcterms:created>
  <dcterms:modified xsi:type="dcterms:W3CDTF">2016-11-25T07:54:05Z</dcterms:modified>
</cp:coreProperties>
</file>